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anagingLogisticsFLows\7th edition\Instructors manual - 7th edition\Final IM\Chap 11 - Cases, Discussion Questions, Examples &amp; Exercises\Exercises\"/>
    </mc:Choice>
  </mc:AlternateContent>
  <bookViews>
    <workbookView xWindow="0" yWindow="0" windowWidth="32910" windowHeight="14760"/>
  </bookViews>
  <sheets>
    <sheet name="parts (a) &amp; (b)" sheetId="1" r:id="rId1"/>
    <sheet name="part (c)" sheetId="2" r:id="rId2"/>
    <sheet name="part (d)" sheetId="4" r:id="rId3"/>
    <sheet name="Sheet3" sheetId="3" r:id="rId4"/>
  </sheets>
  <definedNames>
    <definedName name="solver_adj" localSheetId="2" hidden="1">'part (d)'!#REF!</definedName>
    <definedName name="solver_adj" localSheetId="0" hidden="1">'parts (a) &amp; (b)'!$E$16</definedName>
    <definedName name="solver_cvg" localSheetId="2" hidden="1">0.0001</definedName>
    <definedName name="solver_cvg" localSheetId="0" hidden="1">0.0001</definedName>
    <definedName name="solver_drv" localSheetId="2" hidden="1">1</definedName>
    <definedName name="solver_drv" localSheetId="0" hidden="1">1</definedName>
    <definedName name="solver_eng" localSheetId="2" hidden="1">1</definedName>
    <definedName name="solver_est" localSheetId="2" hidden="1">1</definedName>
    <definedName name="solver_est" localSheetId="0" hidden="1">1</definedName>
    <definedName name="solver_ibd" localSheetId="2" hidden="1">2</definedName>
    <definedName name="solver_itr" localSheetId="2" hidden="1">100</definedName>
    <definedName name="solver_itr" localSheetId="0" hidden="1">100</definedName>
    <definedName name="solver_lhs1" localSheetId="2" hidden="1">'part (d)'!#REF!</definedName>
    <definedName name="solver_lhs1" localSheetId="0" hidden="1">'parts (a) &amp; (b)'!$E$16</definedName>
    <definedName name="solver_lin" localSheetId="2" hidden="1">2</definedName>
    <definedName name="solver_lin" localSheetId="0" hidden="1">2</definedName>
    <definedName name="solver_loc" localSheetId="2" hidden="1">1</definedName>
    <definedName name="solver_lva" localSheetId="2" hidden="1">2</definedName>
    <definedName name="solver_mip" localSheetId="2" hidden="1">5000</definedName>
    <definedName name="solver_mni" localSheetId="2" hidden="1">30</definedName>
    <definedName name="solver_mrt" localSheetId="2" hidden="1">0.075</definedName>
    <definedName name="solver_neg" localSheetId="2" hidden="1">2</definedName>
    <definedName name="solver_neg" localSheetId="0" hidden="1">2</definedName>
    <definedName name="solver_nod" localSheetId="2" hidden="1">5000</definedName>
    <definedName name="solver_num" localSheetId="2" hidden="1">1</definedName>
    <definedName name="solver_num" localSheetId="0" hidden="1">1</definedName>
    <definedName name="solver_nwt" localSheetId="2" hidden="1">1</definedName>
    <definedName name="solver_nwt" localSheetId="0" hidden="1">1</definedName>
    <definedName name="solver_ofx" localSheetId="2" hidden="1">2</definedName>
    <definedName name="solver_opt" localSheetId="2" hidden="1">'part (d)'!#REF!</definedName>
    <definedName name="solver_opt" localSheetId="0" hidden="1">'parts (a) &amp; (b)'!$E$23</definedName>
    <definedName name="solver_piv" localSheetId="2" hidden="1">0.000001</definedName>
    <definedName name="solver_pre" localSheetId="2" hidden="1">0.000001</definedName>
    <definedName name="solver_pre" localSheetId="0" hidden="1">0.000001</definedName>
    <definedName name="solver_pro" localSheetId="2" hidden="1">2</definedName>
    <definedName name="solver_rbv" localSheetId="2" hidden="1">1</definedName>
    <definedName name="solver_red" localSheetId="2" hidden="1">0.000001</definedName>
    <definedName name="solver_rel1" localSheetId="2" hidden="1">3</definedName>
    <definedName name="solver_rel1" localSheetId="0" hidden="1">3</definedName>
    <definedName name="solver_reo" localSheetId="2" hidden="1">2</definedName>
    <definedName name="solver_rep" localSheetId="2" hidden="1">2</definedName>
    <definedName name="solver_rhs1" localSheetId="2" hidden="1">0</definedName>
    <definedName name="solver_rhs1" localSheetId="0" hidden="1">0</definedName>
    <definedName name="solver_rlx" localSheetId="2" hidden="1">2</definedName>
    <definedName name="solver_scl" localSheetId="2" hidden="1">2</definedName>
    <definedName name="solver_scl" localSheetId="0" hidden="1">2</definedName>
    <definedName name="solver_sho" localSheetId="2" hidden="1">2</definedName>
    <definedName name="solver_sho" localSheetId="0" hidden="1">2</definedName>
    <definedName name="solver_ssz" localSheetId="2" hidden="1">100</definedName>
    <definedName name="solver_tim" localSheetId="2" hidden="1">100</definedName>
    <definedName name="solver_tim" localSheetId="0" hidden="1">100</definedName>
    <definedName name="solver_tol" localSheetId="2" hidden="1">0.05</definedName>
    <definedName name="solver_tol" localSheetId="0" hidden="1">0.05</definedName>
    <definedName name="solver_typ" localSheetId="2" hidden="1">2</definedName>
    <definedName name="solver_typ" localSheetId="0" hidden="1">2</definedName>
    <definedName name="solver_val" localSheetId="2" hidden="1">0</definedName>
    <definedName name="solver_val" localSheetId="0" hidden="1">0</definedName>
  </definedNames>
  <calcPr calcId="162913"/>
</workbook>
</file>

<file path=xl/calcChain.xml><?xml version="1.0" encoding="utf-8"?>
<calcChain xmlns="http://schemas.openxmlformats.org/spreadsheetml/2006/main">
  <c r="B5" i="2" l="1"/>
  <c r="B7" i="2" s="1"/>
  <c r="B20" i="2" s="1"/>
  <c r="B10" i="2"/>
  <c r="B11" i="2" s="1"/>
  <c r="B16" i="1"/>
  <c r="B21" i="1" s="1"/>
  <c r="E16" i="1"/>
  <c r="E17" i="1" s="1"/>
  <c r="E21" i="1" l="1"/>
  <c r="B20" i="1"/>
  <c r="B4" i="2"/>
  <c r="B17" i="2" s="1"/>
  <c r="B19" i="2" s="1"/>
  <c r="B25" i="4"/>
  <c r="E18" i="1"/>
  <c r="E19" i="1" s="1"/>
  <c r="E20" i="1"/>
  <c r="E22" i="1" s="1"/>
  <c r="B18" i="2"/>
  <c r="B22" i="1"/>
  <c r="B13" i="2"/>
  <c r="B12" i="2"/>
  <c r="B14" i="2" s="1"/>
  <c r="B18" i="1"/>
  <c r="B17" i="1"/>
  <c r="B19" i="1" s="1"/>
  <c r="B11" i="4" l="1"/>
  <c r="B6" i="4"/>
  <c r="B16" i="4" s="1"/>
  <c r="E23" i="1"/>
  <c r="B23" i="1"/>
  <c r="B21" i="2"/>
  <c r="B18" i="4" l="1"/>
  <c r="B20" i="4"/>
  <c r="B21" i="4"/>
  <c r="B17" i="4"/>
  <c r="B19" i="4" s="1"/>
  <c r="B22" i="4" l="1"/>
  <c r="B23" i="4" s="1"/>
</calcChain>
</file>

<file path=xl/comments1.xml><?xml version="1.0" encoding="utf-8"?>
<comments xmlns="http://schemas.openxmlformats.org/spreadsheetml/2006/main">
  <authors>
    <author>schopra</author>
  </authors>
  <commentList>
    <comment ref="B16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This quantity minimizes retailer holding and ordering cost</t>
        </r>
      </text>
    </comment>
    <comment ref="E16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This quantity minimizes holding and ordering cost across both parties</t>
        </r>
      </text>
    </comment>
  </commentList>
</comments>
</file>

<file path=xl/comments2.xml><?xml version="1.0" encoding="utf-8"?>
<comments xmlns="http://schemas.openxmlformats.org/spreadsheetml/2006/main">
  <authors>
    <author>schopra</author>
  </authors>
  <commentList>
    <comment ref="B4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Breakpoint equals the solution to part (b)</t>
        </r>
      </text>
    </comment>
    <comment ref="B6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Goal seek is used to obtain this quantity such that the cost in Cell B21 is the same as the cost in Cell B14</t>
        </r>
      </text>
    </comment>
    <comment ref="B7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The discount price makes the retailer indifferent between ordering the EOQ and the breakpoint quantity</t>
        </r>
      </text>
    </comment>
    <comment ref="B14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Total cost if the Economic order quantity is the lot size</t>
        </r>
      </text>
    </comment>
    <comment ref="B21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Total retailer cost if lot size is the breakpoint to take advantage of quantity discounts</t>
        </r>
      </text>
    </comment>
  </commentList>
</comments>
</file>

<file path=xl/comments3.xml><?xml version="1.0" encoding="utf-8"?>
<comments xmlns="http://schemas.openxmlformats.org/spreadsheetml/2006/main">
  <authors>
    <author>schopra</author>
  </authors>
  <commentList>
    <comment ref="B6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This includes the retailer's own order cost + portion of Crunchy's delivery cost passed along to the retailer (Cell B25)</t>
        </r>
      </text>
    </comment>
    <comment ref="B11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This quantity equals Crunchy's delivery cost - amount passed along to retailer (Cell B25)</t>
        </r>
      </text>
    </comment>
    <comment ref="B16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The retailer now adjusts the EOQ because they are getting part of Crunchy's delivery cost passed along (Cell B25)</t>
        </r>
      </text>
    </comment>
    <comment ref="A25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This is the portion of Crunchy's delivery cost that they pass along to the retailer</t>
        </r>
      </text>
    </comment>
    <comment ref="B25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This amount is calculated to get optimal order size for retailer to equal the quantity in Cell B16</t>
        </r>
      </text>
    </comment>
  </commentList>
</comments>
</file>

<file path=xl/sharedStrings.xml><?xml version="1.0" encoding="utf-8"?>
<sst xmlns="http://schemas.openxmlformats.org/spreadsheetml/2006/main" count="65" uniqueCount="37">
  <si>
    <t>Input Data</t>
  </si>
  <si>
    <t>Retailer</t>
  </si>
  <si>
    <t>Order cost per lot</t>
  </si>
  <si>
    <t>Unit cost</t>
  </si>
  <si>
    <t>Holding cost</t>
  </si>
  <si>
    <t>Crunchy</t>
  </si>
  <si>
    <t>Economic Quantity Ordered by Retailer</t>
  </si>
  <si>
    <t>Retailer ordering cost</t>
  </si>
  <si>
    <t>Retailer holding cost</t>
  </si>
  <si>
    <t>Retailer total cost</t>
  </si>
  <si>
    <t>Crunchy holding cost</t>
  </si>
  <si>
    <t>Crunchy total cost</t>
  </si>
  <si>
    <t>Annual Demand</t>
  </si>
  <si>
    <t>Crunchy delivery cost</t>
  </si>
  <si>
    <t>Total cost across both parties</t>
  </si>
  <si>
    <t>Quantity that minimizes total cost</t>
  </si>
  <si>
    <t>Discount per unit at breakpoint</t>
  </si>
  <si>
    <t>EOQ for retailer</t>
  </si>
  <si>
    <t>Discounted price at breakpoint</t>
  </si>
  <si>
    <t>Order cost at EOQ</t>
  </si>
  <si>
    <t>Holding cost at EOQ</t>
  </si>
  <si>
    <t>Material cost at EOQ</t>
  </si>
  <si>
    <t>Total cost at EOQ</t>
  </si>
  <si>
    <t>Order quantity</t>
  </si>
  <si>
    <t>Order cost for retailer</t>
  </si>
  <si>
    <t>Holding cost for retailer</t>
  </si>
  <si>
    <t>Material cost for retailer</t>
  </si>
  <si>
    <t>Total cost for retailer</t>
  </si>
  <si>
    <t>`</t>
  </si>
  <si>
    <t>Retailer Orders Independently</t>
  </si>
  <si>
    <t>Orders Optimize Joint Costs</t>
  </si>
  <si>
    <t>Retailer Orders EOQ</t>
  </si>
  <si>
    <t>Retailer Orders Breakpoint</t>
  </si>
  <si>
    <t>Unit cost below breakpoint</t>
  </si>
  <si>
    <t>Lot size breakpoint</t>
  </si>
  <si>
    <t>Delivery Cost Passed by Crunchy to Retailer</t>
  </si>
  <si>
    <t>Retailer Orders Independently but Crunchy Passes Along Part of the Delivery Cost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</si>
</sst>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_(* #,##0_);_(* \(#,##0\);_(* &quot;-&quot;??_);_(@_)"/>
    <numFmt numFmtId="166" formatCode="_(&quot;$&quot;* #,##0.00000_);_(&quot;$&quot;* \(#,##0.00000\);_(&quot;$&quot;* &quot;-&quot;??_);_(@_)"/>
  </numFmts>
  <fonts count="7" x14ac:knownFonts="1">
    <font>
      <sz val="10"/>
      <name val="Arial"/>
    </font>
    <font>
      <sz val="10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b/>
      <i/>
      <u/>
      <sz val="12"/>
      <name val="Arial"/>
      <family val="2"/>
    </font>
    <font>
      <sz val="12"/>
      <name val="Arial"/>
      <family val="2"/>
    </font>
    <font>
      <b/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4">
    <xf numFmtId="0" fontId="0" fillId="0" borderId="0" xfId="0"/>
    <xf numFmtId="0" fontId="4" fillId="0" borderId="0" xfId="0" applyFont="1"/>
    <xf numFmtId="0" fontId="5" fillId="0" borderId="0" xfId="0" applyFont="1"/>
    <xf numFmtId="0" fontId="6" fillId="0" borderId="0" xfId="0" applyFont="1"/>
    <xf numFmtId="0" fontId="5" fillId="0" borderId="1" xfId="0" applyFont="1" applyBorder="1"/>
    <xf numFmtId="165" fontId="5" fillId="0" borderId="2" xfId="1" applyNumberFormat="1" applyFont="1" applyBorder="1"/>
    <xf numFmtId="0" fontId="5" fillId="0" borderId="3" xfId="0" applyFont="1" applyBorder="1"/>
    <xf numFmtId="164" fontId="5" fillId="0" borderId="6" xfId="2" applyNumberFormat="1" applyFont="1" applyBorder="1"/>
    <xf numFmtId="0" fontId="5" fillId="0" borderId="4" xfId="0" applyFont="1" applyBorder="1"/>
    <xf numFmtId="9" fontId="5" fillId="0" borderId="7" xfId="3" applyFont="1" applyBorder="1"/>
    <xf numFmtId="164" fontId="5" fillId="0" borderId="2" xfId="2" applyNumberFormat="1" applyFont="1" applyBorder="1"/>
    <xf numFmtId="1" fontId="5" fillId="0" borderId="2" xfId="0" applyNumberFormat="1" applyFont="1" applyBorder="1"/>
    <xf numFmtId="164" fontId="5" fillId="0" borderId="7" xfId="0" applyNumberFormat="1" applyFont="1" applyBorder="1"/>
    <xf numFmtId="0" fontId="5" fillId="0" borderId="5" xfId="0" applyFont="1" applyBorder="1"/>
    <xf numFmtId="164" fontId="5" fillId="0" borderId="8" xfId="0" applyNumberFormat="1" applyFont="1" applyBorder="1"/>
    <xf numFmtId="0" fontId="5" fillId="2" borderId="9" xfId="0" applyFont="1" applyFill="1" applyBorder="1"/>
    <xf numFmtId="165" fontId="5" fillId="3" borderId="10" xfId="0" applyNumberFormat="1" applyFont="1" applyFill="1" applyBorder="1"/>
    <xf numFmtId="164" fontId="5" fillId="4" borderId="8" xfId="0" applyNumberFormat="1" applyFont="1" applyFill="1" applyBorder="1"/>
    <xf numFmtId="0" fontId="5" fillId="0" borderId="6" xfId="0" applyFont="1" applyBorder="1"/>
    <xf numFmtId="166" fontId="5" fillId="5" borderId="6" xfId="2" applyNumberFormat="1" applyFont="1" applyFill="1" applyBorder="1"/>
    <xf numFmtId="166" fontId="5" fillId="0" borderId="7" xfId="2" applyNumberFormat="1" applyFont="1" applyBorder="1"/>
    <xf numFmtId="164" fontId="5" fillId="4" borderId="7" xfId="0" applyNumberFormat="1" applyFont="1" applyFill="1" applyBorder="1"/>
    <xf numFmtId="0" fontId="4" fillId="0" borderId="0" xfId="0" applyFont="1" applyFill="1"/>
    <xf numFmtId="0" fontId="5" fillId="0" borderId="0" xfId="0" applyFont="1" applyFill="1"/>
  </cellXfs>
  <cellStyles count="4">
    <cellStyle name="Comma" xfId="1" builtinId="3"/>
    <cellStyle name="Currency" xfId="2" builtinId="4"/>
    <cellStyle name="Normal" xfId="0" builtinId="0"/>
    <cellStyle name="Percent" xfId="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E23"/>
  <sheetViews>
    <sheetView tabSelected="1" workbookViewId="0">
      <selection activeCell="A4" sqref="A4"/>
    </sheetView>
  </sheetViews>
  <sheetFormatPr defaultColWidth="9.1796875" defaultRowHeight="15.5" x14ac:dyDescent="0.35"/>
  <cols>
    <col min="1" max="1" width="41.26953125" style="2" customWidth="1"/>
    <col min="2" max="2" width="11.26953125" style="2" bestFit="1" customWidth="1"/>
    <col min="3" max="3" width="9.1796875" style="2"/>
    <col min="4" max="4" width="36" style="2" customWidth="1"/>
    <col min="5" max="5" width="12.26953125" style="2" customWidth="1"/>
    <col min="6" max="16384" width="9.1796875" style="2"/>
  </cols>
  <sheetData>
    <row r="2" spans="1:5" x14ac:dyDescent="0.35">
      <c r="A2" s="1" t="s">
        <v>0</v>
      </c>
    </row>
    <row r="4" spans="1:5" ht="16" thickBot="1" x14ac:dyDescent="0.4">
      <c r="A4" s="3" t="s">
        <v>1</v>
      </c>
    </row>
    <row r="5" spans="1:5" x14ac:dyDescent="0.35">
      <c r="A5" s="4" t="s">
        <v>12</v>
      </c>
      <c r="B5" s="5">
        <v>240000</v>
      </c>
    </row>
    <row r="6" spans="1:5" x14ac:dyDescent="0.35">
      <c r="A6" s="6" t="s">
        <v>2</v>
      </c>
      <c r="B6" s="7">
        <v>200</v>
      </c>
    </row>
    <row r="7" spans="1:5" x14ac:dyDescent="0.35">
      <c r="A7" s="6" t="s">
        <v>3</v>
      </c>
      <c r="B7" s="7">
        <v>5</v>
      </c>
    </row>
    <row r="8" spans="1:5" ht="16" thickBot="1" x14ac:dyDescent="0.4">
      <c r="A8" s="8" t="s">
        <v>4</v>
      </c>
      <c r="B8" s="9">
        <v>0.2</v>
      </c>
    </row>
    <row r="10" spans="1:5" ht="16" thickBot="1" x14ac:dyDescent="0.4">
      <c r="A10" s="3" t="s">
        <v>5</v>
      </c>
    </row>
    <row r="11" spans="1:5" x14ac:dyDescent="0.35">
      <c r="A11" s="4" t="s">
        <v>2</v>
      </c>
      <c r="B11" s="10">
        <v>1000</v>
      </c>
    </row>
    <row r="12" spans="1:5" x14ac:dyDescent="0.35">
      <c r="A12" s="6" t="s">
        <v>3</v>
      </c>
      <c r="B12" s="7">
        <v>3</v>
      </c>
    </row>
    <row r="13" spans="1:5" ht="16" thickBot="1" x14ac:dyDescent="0.4">
      <c r="A13" s="8" t="s">
        <v>4</v>
      </c>
      <c r="B13" s="9">
        <v>0.2</v>
      </c>
    </row>
    <row r="15" spans="1:5" ht="16" thickBot="1" x14ac:dyDescent="0.4">
      <c r="A15" s="22" t="s">
        <v>29</v>
      </c>
      <c r="D15" s="22" t="s">
        <v>30</v>
      </c>
    </row>
    <row r="16" spans="1:5" x14ac:dyDescent="0.35">
      <c r="A16" s="4" t="s">
        <v>6</v>
      </c>
      <c r="B16" s="11">
        <f>SQRT(2*B5*B6/(B7*B8))</f>
        <v>9797.9589711327117</v>
      </c>
      <c r="D16" s="4" t="s">
        <v>15</v>
      </c>
      <c r="E16" s="11">
        <f>SQRT(2*B5*(B6+B11)/(B7*B8+B12*B13))</f>
        <v>18973.665961010276</v>
      </c>
    </row>
    <row r="17" spans="1:5" x14ac:dyDescent="0.35">
      <c r="A17" s="6" t="s">
        <v>7</v>
      </c>
      <c r="B17" s="7">
        <f>B5/B16*B6</f>
        <v>4898.9794855663567</v>
      </c>
      <c r="D17" s="6" t="s">
        <v>7</v>
      </c>
      <c r="E17" s="7">
        <f>B5/E16*B6</f>
        <v>2529.8221281347037</v>
      </c>
    </row>
    <row r="18" spans="1:5" x14ac:dyDescent="0.35">
      <c r="A18" s="6" t="s">
        <v>8</v>
      </c>
      <c r="B18" s="7">
        <f>B16/2*B7*B8</f>
        <v>4898.9794855663558</v>
      </c>
      <c r="D18" s="6" t="s">
        <v>8</v>
      </c>
      <c r="E18" s="7">
        <f>E16/2*B7*B8</f>
        <v>9486.832980505138</v>
      </c>
    </row>
    <row r="19" spans="1:5" ht="16" thickBot="1" x14ac:dyDescent="0.4">
      <c r="A19" s="8" t="s">
        <v>9</v>
      </c>
      <c r="B19" s="12">
        <f>B17+B18</f>
        <v>9797.9589711327135</v>
      </c>
      <c r="D19" s="8" t="s">
        <v>9</v>
      </c>
      <c r="E19" s="12">
        <f>E17+E18</f>
        <v>12016.655108639841</v>
      </c>
    </row>
    <row r="20" spans="1:5" x14ac:dyDescent="0.35">
      <c r="A20" s="4" t="s">
        <v>13</v>
      </c>
      <c r="B20" s="10">
        <f>(B5/B16)*B11</f>
        <v>24494.897427831784</v>
      </c>
      <c r="D20" s="4" t="s">
        <v>13</v>
      </c>
      <c r="E20" s="10">
        <f>(B5/E16)*B11</f>
        <v>12649.110640673518</v>
      </c>
    </row>
    <row r="21" spans="1:5" x14ac:dyDescent="0.35">
      <c r="A21" s="6" t="s">
        <v>10</v>
      </c>
      <c r="B21" s="7">
        <f>B16/2*B12*B13</f>
        <v>2939.3876913398135</v>
      </c>
      <c r="D21" s="6" t="s">
        <v>10</v>
      </c>
      <c r="E21" s="7">
        <f>E16/2*B12*B13</f>
        <v>5692.0997883030832</v>
      </c>
    </row>
    <row r="22" spans="1:5" ht="16" thickBot="1" x14ac:dyDescent="0.4">
      <c r="A22" s="8" t="s">
        <v>11</v>
      </c>
      <c r="B22" s="12">
        <f>B20+B21</f>
        <v>27434.285119171596</v>
      </c>
      <c r="D22" s="8" t="s">
        <v>11</v>
      </c>
      <c r="E22" s="12">
        <f>E20+E21</f>
        <v>18341.210428976599</v>
      </c>
    </row>
    <row r="23" spans="1:5" ht="16" thickBot="1" x14ac:dyDescent="0.4">
      <c r="A23" s="13" t="s">
        <v>14</v>
      </c>
      <c r="B23" s="17">
        <f>B22+B19</f>
        <v>37232.24409030431</v>
      </c>
      <c r="D23" s="13" t="s">
        <v>14</v>
      </c>
      <c r="E23" s="17">
        <f>E22+E19</f>
        <v>30357.865537616439</v>
      </c>
    </row>
  </sheetData>
  <phoneticPr fontId="0" type="noConversion"/>
  <pageMargins left="0.75" right="0.75" top="1" bottom="1" header="0.5" footer="0.5"/>
  <pageSetup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B21"/>
  <sheetViews>
    <sheetView workbookViewId="0">
      <selection activeCell="A16" sqref="A16"/>
    </sheetView>
  </sheetViews>
  <sheetFormatPr defaultColWidth="9.1796875" defaultRowHeight="15.5" x14ac:dyDescent="0.35"/>
  <cols>
    <col min="1" max="1" width="34.453125" style="2" customWidth="1"/>
    <col min="2" max="2" width="14.26953125" style="2" bestFit="1" customWidth="1"/>
    <col min="3" max="16384" width="9.1796875" style="2"/>
  </cols>
  <sheetData>
    <row r="2" spans="1:2" x14ac:dyDescent="0.35">
      <c r="A2" s="1" t="s">
        <v>28</v>
      </c>
    </row>
    <row r="3" spans="1:2" ht="16" thickBot="1" x14ac:dyDescent="0.4"/>
    <row r="4" spans="1:2" x14ac:dyDescent="0.35">
      <c r="A4" s="4" t="s">
        <v>34</v>
      </c>
      <c r="B4" s="11">
        <f>'parts (a) &amp; (b)'!E16</f>
        <v>18973.665961010276</v>
      </c>
    </row>
    <row r="5" spans="1:2" x14ac:dyDescent="0.35">
      <c r="A5" s="6" t="s">
        <v>33</v>
      </c>
      <c r="B5" s="18">
        <f>'parts (a) &amp; (b)'!B7</f>
        <v>5</v>
      </c>
    </row>
    <row r="6" spans="1:2" x14ac:dyDescent="0.35">
      <c r="A6" s="6" t="s">
        <v>16</v>
      </c>
      <c r="B6" s="19">
        <v>9.1718861592421427E-3</v>
      </c>
    </row>
    <row r="7" spans="1:2" ht="16" thickBot="1" x14ac:dyDescent="0.4">
      <c r="A7" s="8" t="s">
        <v>18</v>
      </c>
      <c r="B7" s="20">
        <f>B5-B6</f>
        <v>4.9908281138407578</v>
      </c>
    </row>
    <row r="9" spans="1:2" ht="16" thickBot="1" x14ac:dyDescent="0.4">
      <c r="A9" s="22" t="s">
        <v>31</v>
      </c>
    </row>
    <row r="10" spans="1:2" x14ac:dyDescent="0.35">
      <c r="A10" s="4" t="s">
        <v>17</v>
      </c>
      <c r="B10" s="11">
        <f>SQRT(2*'parts (a) &amp; (b)'!B5*'parts (a) &amp; (b)'!B6/('parts (a) &amp; (b)'!B7*'parts (a) &amp; (b)'!B8))</f>
        <v>9797.9589711327117</v>
      </c>
    </row>
    <row r="11" spans="1:2" x14ac:dyDescent="0.35">
      <c r="A11" s="6" t="s">
        <v>19</v>
      </c>
      <c r="B11" s="7">
        <f>'parts (a) &amp; (b)'!B5/'part (c)'!B10*'parts (a) &amp; (b)'!B6</f>
        <v>4898.9794855663567</v>
      </c>
    </row>
    <row r="12" spans="1:2" x14ac:dyDescent="0.35">
      <c r="A12" s="6" t="s">
        <v>20</v>
      </c>
      <c r="B12" s="7">
        <f>B10/2*B5*'parts (a) &amp; (b)'!B8</f>
        <v>4898.9794855663558</v>
      </c>
    </row>
    <row r="13" spans="1:2" x14ac:dyDescent="0.35">
      <c r="A13" s="6" t="s">
        <v>21</v>
      </c>
      <c r="B13" s="7">
        <f>B5*'parts (a) &amp; (b)'!B5</f>
        <v>1200000</v>
      </c>
    </row>
    <row r="14" spans="1:2" ht="16" thickBot="1" x14ac:dyDescent="0.4">
      <c r="A14" s="8" t="s">
        <v>22</v>
      </c>
      <c r="B14" s="21">
        <f>SUM(B11:B13)</f>
        <v>1209797.9589711328</v>
      </c>
    </row>
    <row r="16" spans="1:2" ht="16" thickBot="1" x14ac:dyDescent="0.4">
      <c r="A16" s="22" t="s">
        <v>32</v>
      </c>
    </row>
    <row r="17" spans="1:2" x14ac:dyDescent="0.35">
      <c r="A17" s="4" t="s">
        <v>23</v>
      </c>
      <c r="B17" s="11">
        <f>B4</f>
        <v>18973.665961010276</v>
      </c>
    </row>
    <row r="18" spans="1:2" x14ac:dyDescent="0.35">
      <c r="A18" s="6" t="s">
        <v>24</v>
      </c>
      <c r="B18" s="7">
        <f>'parts (a) &amp; (b)'!B5/'part (c)'!B17*'parts (a) &amp; (b)'!B6</f>
        <v>2529.8221281347037</v>
      </c>
    </row>
    <row r="19" spans="1:2" x14ac:dyDescent="0.35">
      <c r="A19" s="6" t="s">
        <v>25</v>
      </c>
      <c r="B19" s="7">
        <f>B17/2*B7*'parts (a) &amp; (b)'!B8</f>
        <v>9469.4305500833507</v>
      </c>
    </row>
    <row r="20" spans="1:2" x14ac:dyDescent="0.35">
      <c r="A20" s="6" t="s">
        <v>26</v>
      </c>
      <c r="B20" s="7">
        <f>B7*'parts (a) &amp; (b)'!B5</f>
        <v>1197798.7473217819</v>
      </c>
    </row>
    <row r="21" spans="1:2" ht="16" thickBot="1" x14ac:dyDescent="0.4">
      <c r="A21" s="8" t="s">
        <v>27</v>
      </c>
      <c r="B21" s="21">
        <f>SUM(B18:B20)</f>
        <v>1209798</v>
      </c>
    </row>
  </sheetData>
  <phoneticPr fontId="0" type="noConversion"/>
  <pageMargins left="0.75" right="0.75" top="1" bottom="1" header="0.5" footer="0.5"/>
  <headerFooter alignWithMargins="0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F25"/>
  <sheetViews>
    <sheetView workbookViewId="0">
      <selection activeCell="A15" sqref="A15:F15"/>
    </sheetView>
  </sheetViews>
  <sheetFormatPr defaultColWidth="9.1796875" defaultRowHeight="15.5" x14ac:dyDescent="0.35"/>
  <cols>
    <col min="1" max="1" width="47" style="2" customWidth="1"/>
    <col min="2" max="2" width="11.26953125" style="2" bestFit="1" customWidth="1"/>
    <col min="3" max="4" width="9.1796875" style="2"/>
    <col min="5" max="5" width="10.81640625" style="2" customWidth="1"/>
    <col min="6" max="16384" width="9.1796875" style="2"/>
  </cols>
  <sheetData>
    <row r="2" spans="1:6" x14ac:dyDescent="0.35">
      <c r="A2" s="1" t="s">
        <v>0</v>
      </c>
    </row>
    <row r="4" spans="1:6" ht="16" thickBot="1" x14ac:dyDescent="0.4">
      <c r="A4" s="3" t="s">
        <v>1</v>
      </c>
    </row>
    <row r="5" spans="1:6" x14ac:dyDescent="0.35">
      <c r="A5" s="4" t="s">
        <v>12</v>
      </c>
      <c r="B5" s="5">
        <v>240000</v>
      </c>
    </row>
    <row r="6" spans="1:6" x14ac:dyDescent="0.35">
      <c r="A6" s="6" t="s">
        <v>2</v>
      </c>
      <c r="B6" s="7">
        <f>B25+200</f>
        <v>750</v>
      </c>
    </row>
    <row r="7" spans="1:6" x14ac:dyDescent="0.35">
      <c r="A7" s="6" t="s">
        <v>3</v>
      </c>
      <c r="B7" s="7">
        <v>5</v>
      </c>
    </row>
    <row r="8" spans="1:6" ht="16" thickBot="1" x14ac:dyDescent="0.4">
      <c r="A8" s="8" t="s">
        <v>4</v>
      </c>
      <c r="B8" s="9">
        <v>0.2</v>
      </c>
    </row>
    <row r="10" spans="1:6" ht="16" thickBot="1" x14ac:dyDescent="0.4">
      <c r="A10" s="3" t="s">
        <v>5</v>
      </c>
    </row>
    <row r="11" spans="1:6" x14ac:dyDescent="0.35">
      <c r="A11" s="4" t="s">
        <v>2</v>
      </c>
      <c r="B11" s="10">
        <f>-B25+1000</f>
        <v>450</v>
      </c>
    </row>
    <row r="12" spans="1:6" x14ac:dyDescent="0.35">
      <c r="A12" s="6" t="s">
        <v>3</v>
      </c>
      <c r="B12" s="7">
        <v>3</v>
      </c>
    </row>
    <row r="13" spans="1:6" ht="16" thickBot="1" x14ac:dyDescent="0.4">
      <c r="A13" s="8" t="s">
        <v>4</v>
      </c>
      <c r="B13" s="9">
        <v>0.2</v>
      </c>
    </row>
    <row r="15" spans="1:6" ht="16" thickBot="1" x14ac:dyDescent="0.4">
      <c r="A15" s="22" t="s">
        <v>36</v>
      </c>
      <c r="B15" s="23"/>
      <c r="C15" s="23"/>
      <c r="D15" s="23"/>
      <c r="E15" s="23"/>
      <c r="F15" s="23"/>
    </row>
    <row r="16" spans="1:6" x14ac:dyDescent="0.35">
      <c r="A16" s="4" t="s">
        <v>6</v>
      </c>
      <c r="B16" s="11">
        <f>SQRT(2*B5*B6/(B7*B8))</f>
        <v>18973.665961010276</v>
      </c>
    </row>
    <row r="17" spans="1:2" x14ac:dyDescent="0.35">
      <c r="A17" s="6" t="s">
        <v>7</v>
      </c>
      <c r="B17" s="7">
        <f>B5/B16*B6</f>
        <v>9486.832980505138</v>
      </c>
    </row>
    <row r="18" spans="1:2" x14ac:dyDescent="0.35">
      <c r="A18" s="6" t="s">
        <v>8</v>
      </c>
      <c r="B18" s="7">
        <f>B16/2*B7*B8</f>
        <v>9486.832980505138</v>
      </c>
    </row>
    <row r="19" spans="1:2" ht="16" thickBot="1" x14ac:dyDescent="0.4">
      <c r="A19" s="8" t="s">
        <v>9</v>
      </c>
      <c r="B19" s="12">
        <f>B17+B18</f>
        <v>18973.665961010276</v>
      </c>
    </row>
    <row r="20" spans="1:2" x14ac:dyDescent="0.35">
      <c r="A20" s="4" t="s">
        <v>13</v>
      </c>
      <c r="B20" s="10">
        <f>(B5/B16)*B11</f>
        <v>5692.0997883030832</v>
      </c>
    </row>
    <row r="21" spans="1:2" x14ac:dyDescent="0.35">
      <c r="A21" s="6" t="s">
        <v>10</v>
      </c>
      <c r="B21" s="7">
        <f>B16/2*B12*B13</f>
        <v>5692.0997883030832</v>
      </c>
    </row>
    <row r="22" spans="1:2" ht="16" thickBot="1" x14ac:dyDescent="0.4">
      <c r="A22" s="8" t="s">
        <v>11</v>
      </c>
      <c r="B22" s="12">
        <f>B20+B21</f>
        <v>11384.199576606166</v>
      </c>
    </row>
    <row r="23" spans="1:2" ht="16" thickBot="1" x14ac:dyDescent="0.4">
      <c r="A23" s="13" t="s">
        <v>14</v>
      </c>
      <c r="B23" s="14">
        <f>B22+B19</f>
        <v>30357.865537616442</v>
      </c>
    </row>
    <row r="24" spans="1:2" ht="16" thickBot="1" x14ac:dyDescent="0.4"/>
    <row r="25" spans="1:2" ht="16" thickBot="1" x14ac:dyDescent="0.4">
      <c r="A25" s="15" t="s">
        <v>35</v>
      </c>
      <c r="B25" s="16">
        <f>'parts (a) &amp; (b)'!E16^2*B7*B8/(2*B5)-'parts (a) &amp; (b)'!B6</f>
        <v>550</v>
      </c>
    </row>
  </sheetData>
  <phoneticPr fontId="0" type="noConversion"/>
  <pageMargins left="0.75" right="0.75" top="1" bottom="1" header="0.5" footer="0.5"/>
  <pageSetup orientation="portrait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5" x14ac:dyDescent="0.2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parts (a) &amp; (b)</vt:lpstr>
      <vt:lpstr>part (c)</vt:lpstr>
      <vt:lpstr>part (d)</vt:lpstr>
      <vt:lpstr>Sheet3</vt:lpstr>
    </vt:vector>
  </TitlesOfParts>
  <Company>Kellogg School of Management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Supply Chain Management - 6th edition</dc:title>
  <dc:subject>Chapter 11 Problem 22</dc:subject>
  <dc:creator>Jay Mabe</dc:creator>
  <cp:lastModifiedBy>Sunil Chopra</cp:lastModifiedBy>
  <dcterms:created xsi:type="dcterms:W3CDTF">2005-01-13T19:52:35Z</dcterms:created>
  <dcterms:modified xsi:type="dcterms:W3CDTF">2017-09-28T17:46:13Z</dcterms:modified>
</cp:coreProperties>
</file>